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<sst xmlns="http://schemas.openxmlformats.org/spreadsheetml/2006/main" count="76" uniqueCount="38">
  <si>
    <t>附件4：   驿坂服务区A区商业综合体各商铺各阶段年承包金、年保底营业额、超保底营业额部分的提成比例汇总表</t>
  </si>
  <si>
    <t>商铺位置</t>
  </si>
  <si>
    <t>租金定位</t>
  </si>
  <si>
    <t>经营面积（㎡）</t>
  </si>
  <si>
    <t>仓库面积（㎡）</t>
  </si>
  <si>
    <t>第一年（培育期）</t>
  </si>
  <si>
    <t>第二年（过渡期）</t>
  </si>
  <si>
    <t>第三年（成熟期）</t>
  </si>
  <si>
    <t>第四年（成熟期）</t>
  </si>
  <si>
    <t>第五年（成熟期）</t>
  </si>
  <si>
    <t>年承包金（万元）</t>
  </si>
  <si>
    <t>年保底营业额（万元）</t>
  </si>
  <si>
    <t>超保底营业额部分的提成比例（%）</t>
  </si>
  <si>
    <r>
      <rPr>
        <sz val="10.5"/>
        <color theme="1"/>
        <rFont val="仿宋_GB2312"/>
        <charset val="134"/>
      </rPr>
      <t>超保底营业额部分的提成比例（</t>
    </r>
    <r>
      <rPr>
        <sz val="10.5"/>
        <color theme="1"/>
        <rFont val="宋体"/>
        <charset val="134"/>
        <scheme val="minor"/>
      </rPr>
      <t>%）</t>
    </r>
  </si>
  <si>
    <r>
      <rPr>
        <sz val="10.5"/>
        <rFont val="仿宋_GB2312"/>
        <charset val="134"/>
      </rPr>
      <t>超保底营业额部分的提成比例（</t>
    </r>
    <r>
      <rPr>
        <sz val="10.5"/>
        <rFont val="宋体"/>
        <charset val="134"/>
        <scheme val="minor"/>
      </rPr>
      <t>%）</t>
    </r>
  </si>
  <si>
    <t>一层5#商铺</t>
  </si>
  <si>
    <t>B位</t>
  </si>
  <si>
    <t>/</t>
  </si>
  <si>
    <t>一层6#商铺</t>
  </si>
  <si>
    <t>一层13#商铺</t>
  </si>
  <si>
    <t>C位</t>
  </si>
  <si>
    <t>一层14#商铺</t>
  </si>
  <si>
    <t>一层15#商铺</t>
  </si>
  <si>
    <t>二层5#商铺</t>
  </si>
  <si>
    <t>A位</t>
  </si>
  <si>
    <t>二层6#商铺</t>
  </si>
  <si>
    <t>二层7#商铺</t>
  </si>
  <si>
    <t>二层8#商铺</t>
  </si>
  <si>
    <t>二层9#商铺</t>
  </si>
  <si>
    <t>二层14#商铺</t>
  </si>
  <si>
    <t>三层4#商铺</t>
  </si>
  <si>
    <t>三层5#商铺</t>
  </si>
  <si>
    <t>三层6#商铺</t>
  </si>
  <si>
    <t>三层7#商铺</t>
  </si>
  <si>
    <t>三层8#商铺</t>
  </si>
  <si>
    <t>三层9#商铺</t>
  </si>
  <si>
    <t>三层10#商铺</t>
  </si>
  <si>
    <t>三层11#商铺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</si>
</sst>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0.5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Alignment="1">
      <alignment horizontal="left" vertical="center"/>
    </xf>
    <xf numFmtId="0" fontId="0" fillId="0" borderId="1" xfId="49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2" borderId="1" xfId="49" applyFill="1" applyBorder="1" applyAlignment="1">
      <alignment horizontal="center" vertical="center"/>
    </xf>
    <xf numFmtId="0" fontId="0" fillId="0" borderId="3" xfId="49" applyFont="1" applyBorder="1" applyAlignment="1">
      <alignment horizontal="center" vertical="center" wrapText="1"/>
    </xf>
    <xf numFmtId="0" fontId="0" fillId="2" borderId="1" xfId="49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176" fontId="0" fillId="2" borderId="1" xfId="49" applyNumberFormat="1" applyFill="1" applyBorder="1" applyAlignment="1">
      <alignment horizontal="center" vertical="center"/>
    </xf>
    <xf numFmtId="176" fontId="0" fillId="0" borderId="1" xfId="49" applyNumberFormat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30" zoomScaleNormal="130" workbookViewId="0">
      <selection activeCell="A1" sqref="A1:S2"/>
    </sheetView>
  </sheetViews>
  <sheetFormatPr defaultColWidth="9" defaultRowHeight="14.4"/>
  <cols>
    <col min="1" max="1" width="22.2962962962963" customWidth="1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13.5" customHeight="1" spans="1:19">
      <c r="A3" s="2" t="s">
        <v>1</v>
      </c>
      <c r="B3" s="2" t="s">
        <v>2</v>
      </c>
      <c r="C3" s="3" t="s">
        <v>3</v>
      </c>
      <c r="D3" s="4" t="s">
        <v>4</v>
      </c>
      <c r="E3" s="5" t="s">
        <v>5</v>
      </c>
      <c r="F3" s="5"/>
      <c r="G3" s="5"/>
      <c r="H3" s="2" t="s">
        <v>6</v>
      </c>
      <c r="I3" s="2"/>
      <c r="J3" s="2"/>
      <c r="K3" s="13" t="s">
        <v>7</v>
      </c>
      <c r="L3" s="13"/>
      <c r="M3" s="13"/>
      <c r="N3" s="2" t="s">
        <v>8</v>
      </c>
      <c r="O3" s="2"/>
      <c r="P3" s="2"/>
      <c r="Q3" s="5" t="s">
        <v>9</v>
      </c>
      <c r="R3" s="5"/>
      <c r="S3" s="5"/>
    </row>
    <row r="4" ht="57.6" spans="1:19">
      <c r="A4" s="2"/>
      <c r="B4" s="2"/>
      <c r="C4" s="3"/>
      <c r="D4" s="6"/>
      <c r="E4" s="7" t="s">
        <v>10</v>
      </c>
      <c r="F4" s="7" t="s">
        <v>11</v>
      </c>
      <c r="G4" s="8" t="s">
        <v>12</v>
      </c>
      <c r="H4" s="9" t="s">
        <v>10</v>
      </c>
      <c r="I4" s="9" t="s">
        <v>11</v>
      </c>
      <c r="J4" s="14" t="s">
        <v>13</v>
      </c>
      <c r="K4" s="15" t="s">
        <v>10</v>
      </c>
      <c r="L4" s="15" t="s">
        <v>11</v>
      </c>
      <c r="M4" s="16" t="s">
        <v>14</v>
      </c>
      <c r="N4" s="9" t="s">
        <v>10</v>
      </c>
      <c r="O4" s="9" t="s">
        <v>11</v>
      </c>
      <c r="P4" s="14" t="s">
        <v>13</v>
      </c>
      <c r="Q4" s="7" t="s">
        <v>10</v>
      </c>
      <c r="R4" s="7" t="s">
        <v>11</v>
      </c>
      <c r="S4" s="8" t="s">
        <v>13</v>
      </c>
    </row>
    <row r="5" spans="1:19">
      <c r="A5" s="2" t="s">
        <v>15</v>
      </c>
      <c r="B5" s="2" t="s">
        <v>16</v>
      </c>
      <c r="C5" s="2">
        <v>95</v>
      </c>
      <c r="D5" s="2" t="s">
        <v>17</v>
      </c>
      <c r="E5" s="10">
        <v>10</v>
      </c>
      <c r="F5" s="10">
        <f>E5/16%</f>
        <v>62.5</v>
      </c>
      <c r="G5" s="5">
        <v>16</v>
      </c>
      <c r="H5" s="11">
        <v>12</v>
      </c>
      <c r="I5" s="11">
        <f t="shared" ref="I5:I10" si="0">H5/16.5%</f>
        <v>72.7272727272727</v>
      </c>
      <c r="J5" s="2">
        <v>16.5</v>
      </c>
      <c r="K5" s="17">
        <v>18</v>
      </c>
      <c r="L5" s="17">
        <f>K5/17.5%</f>
        <v>102.857142857143</v>
      </c>
      <c r="M5" s="13">
        <v>17.5</v>
      </c>
      <c r="N5" s="17">
        <v>18</v>
      </c>
      <c r="O5" s="18">
        <f>N5/18.5%</f>
        <v>97.2972972972973</v>
      </c>
      <c r="P5" s="2">
        <v>18.5</v>
      </c>
      <c r="Q5" s="17">
        <v>18</v>
      </c>
      <c r="R5" s="17">
        <f>Q5/19.5%</f>
        <v>92.3076923076923</v>
      </c>
      <c r="S5" s="5">
        <v>19.5</v>
      </c>
    </row>
    <row r="6" spans="1:19">
      <c r="A6" s="2" t="s">
        <v>18</v>
      </c>
      <c r="B6" s="2" t="s">
        <v>16</v>
      </c>
      <c r="C6" s="2">
        <v>95</v>
      </c>
      <c r="D6" s="2" t="s">
        <v>17</v>
      </c>
      <c r="E6" s="10">
        <v>10</v>
      </c>
      <c r="F6" s="10">
        <f>E6/16%</f>
        <v>62.5</v>
      </c>
      <c r="G6" s="5">
        <v>16</v>
      </c>
      <c r="H6" s="11">
        <v>12</v>
      </c>
      <c r="I6" s="11">
        <f t="shared" si="0"/>
        <v>72.7272727272727</v>
      </c>
      <c r="J6" s="2">
        <v>16.5</v>
      </c>
      <c r="K6" s="17">
        <v>18</v>
      </c>
      <c r="L6" s="17">
        <f>K6/17.5%</f>
        <v>102.857142857143</v>
      </c>
      <c r="M6" s="13">
        <v>17.5</v>
      </c>
      <c r="N6" s="17">
        <v>18</v>
      </c>
      <c r="O6" s="18">
        <f>N6/18.5%</f>
        <v>97.2972972972973</v>
      </c>
      <c r="P6" s="2">
        <v>18.5</v>
      </c>
      <c r="Q6" s="17">
        <v>18</v>
      </c>
      <c r="R6" s="17">
        <f>Q6/19.5%</f>
        <v>92.3076923076923</v>
      </c>
      <c r="S6" s="5">
        <v>19.5</v>
      </c>
    </row>
    <row r="7" spans="1:19">
      <c r="A7" s="2" t="s">
        <v>19</v>
      </c>
      <c r="B7" s="2" t="s">
        <v>20</v>
      </c>
      <c r="C7" s="2">
        <v>77</v>
      </c>
      <c r="D7" s="2" t="s">
        <v>17</v>
      </c>
      <c r="E7" s="10">
        <v>5</v>
      </c>
      <c r="F7" s="10">
        <f>E7/16%</f>
        <v>31.25</v>
      </c>
      <c r="G7" s="5">
        <v>16</v>
      </c>
      <c r="H7" s="11">
        <v>8</v>
      </c>
      <c r="I7" s="11">
        <f t="shared" si="0"/>
        <v>48.4848484848485</v>
      </c>
      <c r="J7" s="2">
        <v>16.5</v>
      </c>
      <c r="K7" s="17">
        <v>10</v>
      </c>
      <c r="L7" s="17">
        <f>K7/17.5%</f>
        <v>57.1428571428571</v>
      </c>
      <c r="M7" s="13">
        <v>17.5</v>
      </c>
      <c r="N7" s="17">
        <v>10</v>
      </c>
      <c r="O7" s="18">
        <f>N7/18.5%</f>
        <v>54.0540540540541</v>
      </c>
      <c r="P7" s="2">
        <v>18.5</v>
      </c>
      <c r="Q7" s="17">
        <v>10</v>
      </c>
      <c r="R7" s="17">
        <f>Q7/19.5%</f>
        <v>51.2820512820513</v>
      </c>
      <c r="S7" s="5">
        <v>19.5</v>
      </c>
    </row>
    <row r="8" spans="1:19">
      <c r="A8" s="2" t="s">
        <v>21</v>
      </c>
      <c r="B8" s="2" t="s">
        <v>20</v>
      </c>
      <c r="C8" s="2">
        <v>77</v>
      </c>
      <c r="D8" s="2" t="s">
        <v>17</v>
      </c>
      <c r="E8" s="10">
        <v>5</v>
      </c>
      <c r="F8" s="10">
        <f>E8/16%</f>
        <v>31.25</v>
      </c>
      <c r="G8" s="5">
        <v>16</v>
      </c>
      <c r="H8" s="11">
        <v>8</v>
      </c>
      <c r="I8" s="11">
        <f t="shared" si="0"/>
        <v>48.4848484848485</v>
      </c>
      <c r="J8" s="2">
        <v>16.5</v>
      </c>
      <c r="K8" s="17">
        <v>10</v>
      </c>
      <c r="L8" s="17">
        <f>K8/17.5%</f>
        <v>57.1428571428571</v>
      </c>
      <c r="M8" s="13">
        <v>17.5</v>
      </c>
      <c r="N8" s="17">
        <v>10</v>
      </c>
      <c r="O8" s="18">
        <f>N8/18.5%</f>
        <v>54.0540540540541</v>
      </c>
      <c r="P8" s="2">
        <v>18.5</v>
      </c>
      <c r="Q8" s="17">
        <v>10</v>
      </c>
      <c r="R8" s="17">
        <f>Q8/19.5%</f>
        <v>51.2820512820513</v>
      </c>
      <c r="S8" s="5">
        <v>19.5</v>
      </c>
    </row>
    <row r="9" spans="1:19">
      <c r="A9" s="2" t="s">
        <v>22</v>
      </c>
      <c r="B9" s="2" t="s">
        <v>20</v>
      </c>
      <c r="C9" s="2">
        <v>77</v>
      </c>
      <c r="D9" s="2" t="s">
        <v>17</v>
      </c>
      <c r="E9" s="10">
        <v>5</v>
      </c>
      <c r="F9" s="10">
        <f>E9/16%</f>
        <v>31.25</v>
      </c>
      <c r="G9" s="5">
        <v>16</v>
      </c>
      <c r="H9" s="11">
        <v>8</v>
      </c>
      <c r="I9" s="11">
        <f t="shared" si="0"/>
        <v>48.4848484848485</v>
      </c>
      <c r="J9" s="2">
        <v>16.5</v>
      </c>
      <c r="K9" s="17">
        <v>10</v>
      </c>
      <c r="L9" s="17">
        <f>K9/17.5%</f>
        <v>57.1428571428571</v>
      </c>
      <c r="M9" s="13">
        <v>17.5</v>
      </c>
      <c r="N9" s="17">
        <v>10</v>
      </c>
      <c r="O9" s="18">
        <f>N9/18.5%</f>
        <v>54.0540540540541</v>
      </c>
      <c r="P9" s="2">
        <v>18.5</v>
      </c>
      <c r="Q9" s="17">
        <v>10</v>
      </c>
      <c r="R9" s="17">
        <f>Q9/19.5%</f>
        <v>51.2820512820513</v>
      </c>
      <c r="S9" s="5">
        <v>19.5</v>
      </c>
    </row>
    <row r="10" spans="1:19">
      <c r="A10" s="12" t="s">
        <v>23</v>
      </c>
      <c r="B10" s="2" t="s">
        <v>24</v>
      </c>
      <c r="C10" s="2">
        <v>104</v>
      </c>
      <c r="D10" s="2">
        <v>35</v>
      </c>
      <c r="E10" s="10">
        <v>17</v>
      </c>
      <c r="F10" s="10">
        <v>106</v>
      </c>
      <c r="G10" s="5">
        <v>16</v>
      </c>
      <c r="H10" s="11">
        <v>22</v>
      </c>
      <c r="I10" s="11">
        <f t="shared" si="0"/>
        <v>133.333333333333</v>
      </c>
      <c r="J10" s="2">
        <v>16.5</v>
      </c>
      <c r="K10" s="17">
        <v>29</v>
      </c>
      <c r="L10" s="17">
        <f t="shared" ref="L10:L23" si="1">K10/17.5%</f>
        <v>165.714285714286</v>
      </c>
      <c r="M10" s="13">
        <v>17.5</v>
      </c>
      <c r="N10" s="17">
        <v>29</v>
      </c>
      <c r="O10" s="18">
        <f t="shared" ref="O10:O23" si="2">N10/18.5%</f>
        <v>156.756756756757</v>
      </c>
      <c r="P10" s="2">
        <v>18.5</v>
      </c>
      <c r="Q10" s="17">
        <v>29</v>
      </c>
      <c r="R10" s="17">
        <f t="shared" ref="R10:R23" si="3">Q10/19.5%</f>
        <v>148.717948717949</v>
      </c>
      <c r="S10" s="5">
        <v>19.5</v>
      </c>
    </row>
    <row r="11" spans="1:19">
      <c r="A11" s="12" t="s">
        <v>25</v>
      </c>
      <c r="B11" s="2" t="s">
        <v>24</v>
      </c>
      <c r="C11" s="2">
        <v>102</v>
      </c>
      <c r="D11" s="2">
        <v>34</v>
      </c>
      <c r="E11" s="10">
        <v>17</v>
      </c>
      <c r="F11" s="10">
        <f t="shared" ref="F10:F23" si="4">E11/16%</f>
        <v>106.25</v>
      </c>
      <c r="G11" s="5">
        <v>16</v>
      </c>
      <c r="H11" s="11">
        <v>21</v>
      </c>
      <c r="I11" s="11">
        <f t="shared" ref="I10:I12" si="5">H11/16.5%</f>
        <v>127.272727272727</v>
      </c>
      <c r="J11" s="2">
        <v>16.5</v>
      </c>
      <c r="K11" s="17">
        <v>28</v>
      </c>
      <c r="L11" s="17">
        <f t="shared" si="1"/>
        <v>160</v>
      </c>
      <c r="M11" s="13">
        <v>17.5</v>
      </c>
      <c r="N11" s="17">
        <v>28</v>
      </c>
      <c r="O11" s="18">
        <f t="shared" si="2"/>
        <v>151.351351351351</v>
      </c>
      <c r="P11" s="2">
        <v>18.5</v>
      </c>
      <c r="Q11" s="17">
        <v>28</v>
      </c>
      <c r="R11" s="17">
        <f t="shared" si="3"/>
        <v>143.589743589744</v>
      </c>
      <c r="S11" s="5">
        <v>19.5</v>
      </c>
    </row>
    <row r="12" spans="1:19">
      <c r="A12" s="2" t="s">
        <v>26</v>
      </c>
      <c r="B12" s="2" t="s">
        <v>24</v>
      </c>
      <c r="C12" s="2">
        <v>102</v>
      </c>
      <c r="D12" s="2">
        <v>34</v>
      </c>
      <c r="E12" s="10">
        <v>17</v>
      </c>
      <c r="F12" s="10">
        <f t="shared" si="4"/>
        <v>106.25</v>
      </c>
      <c r="G12" s="5">
        <v>16</v>
      </c>
      <c r="H12" s="11">
        <v>21</v>
      </c>
      <c r="I12" s="11">
        <f t="shared" si="5"/>
        <v>127.272727272727</v>
      </c>
      <c r="J12" s="2">
        <v>16.5</v>
      </c>
      <c r="K12" s="17">
        <v>28</v>
      </c>
      <c r="L12" s="17">
        <f t="shared" si="1"/>
        <v>160</v>
      </c>
      <c r="M12" s="13">
        <v>17.5</v>
      </c>
      <c r="N12" s="17">
        <v>28</v>
      </c>
      <c r="O12" s="18">
        <f t="shared" si="2"/>
        <v>151.351351351351</v>
      </c>
      <c r="P12" s="2">
        <v>18.5</v>
      </c>
      <c r="Q12" s="17">
        <v>28</v>
      </c>
      <c r="R12" s="17">
        <f t="shared" si="3"/>
        <v>143.589743589744</v>
      </c>
      <c r="S12" s="5">
        <v>19.5</v>
      </c>
    </row>
    <row r="13" spans="1:19">
      <c r="A13" s="2" t="s">
        <v>27</v>
      </c>
      <c r="B13" s="2" t="s">
        <v>24</v>
      </c>
      <c r="C13" s="2">
        <v>55</v>
      </c>
      <c r="D13" s="2">
        <v>19</v>
      </c>
      <c r="E13" s="10">
        <v>9</v>
      </c>
      <c r="F13" s="10">
        <f t="shared" si="4"/>
        <v>56.25</v>
      </c>
      <c r="G13" s="5">
        <v>16</v>
      </c>
      <c r="H13" s="11">
        <v>11</v>
      </c>
      <c r="I13" s="11">
        <f t="shared" ref="I13:I23" si="6">H13/16.5%</f>
        <v>66.6666666666667</v>
      </c>
      <c r="J13" s="2">
        <v>16.5</v>
      </c>
      <c r="K13" s="17">
        <v>15</v>
      </c>
      <c r="L13" s="17">
        <f t="shared" si="1"/>
        <v>85.7142857142857</v>
      </c>
      <c r="M13" s="13">
        <v>17.5</v>
      </c>
      <c r="N13" s="17">
        <v>15</v>
      </c>
      <c r="O13" s="18">
        <f t="shared" si="2"/>
        <v>81.0810810810811</v>
      </c>
      <c r="P13" s="2">
        <v>18.5</v>
      </c>
      <c r="Q13" s="17">
        <v>15</v>
      </c>
      <c r="R13" s="17">
        <f t="shared" si="3"/>
        <v>76.9230769230769</v>
      </c>
      <c r="S13" s="5">
        <v>19.5</v>
      </c>
    </row>
    <row r="14" spans="1:19">
      <c r="A14" s="2" t="s">
        <v>28</v>
      </c>
      <c r="B14" s="2" t="s">
        <v>24</v>
      </c>
      <c r="C14" s="2">
        <v>125</v>
      </c>
      <c r="D14" s="2">
        <v>42</v>
      </c>
      <c r="E14" s="10">
        <v>21</v>
      </c>
      <c r="F14" s="10">
        <f t="shared" si="4"/>
        <v>131.25</v>
      </c>
      <c r="G14" s="5">
        <v>16</v>
      </c>
      <c r="H14" s="11">
        <v>26</v>
      </c>
      <c r="I14" s="11">
        <f t="shared" si="6"/>
        <v>157.575757575758</v>
      </c>
      <c r="J14" s="2">
        <v>16.5</v>
      </c>
      <c r="K14" s="17">
        <v>35</v>
      </c>
      <c r="L14" s="17">
        <f t="shared" si="1"/>
        <v>200</v>
      </c>
      <c r="M14" s="13">
        <v>17.5</v>
      </c>
      <c r="N14" s="17">
        <v>35</v>
      </c>
      <c r="O14" s="18">
        <f t="shared" si="2"/>
        <v>189.189189189189</v>
      </c>
      <c r="P14" s="2">
        <v>18.5</v>
      </c>
      <c r="Q14" s="17">
        <v>35</v>
      </c>
      <c r="R14" s="17">
        <f t="shared" si="3"/>
        <v>179.487179487179</v>
      </c>
      <c r="S14" s="5">
        <v>19.5</v>
      </c>
    </row>
    <row r="15" spans="1:19">
      <c r="A15" s="2" t="s">
        <v>29</v>
      </c>
      <c r="B15" s="2" t="s">
        <v>24</v>
      </c>
      <c r="C15" s="2">
        <v>81</v>
      </c>
      <c r="D15" s="2">
        <v>27</v>
      </c>
      <c r="E15" s="10">
        <v>14</v>
      </c>
      <c r="F15" s="10">
        <f t="shared" si="4"/>
        <v>87.5</v>
      </c>
      <c r="G15" s="5">
        <v>16</v>
      </c>
      <c r="H15" s="11">
        <v>17</v>
      </c>
      <c r="I15" s="11">
        <f t="shared" si="6"/>
        <v>103.030303030303</v>
      </c>
      <c r="J15" s="2">
        <v>16.5</v>
      </c>
      <c r="K15" s="17">
        <v>23</v>
      </c>
      <c r="L15" s="17">
        <f t="shared" si="1"/>
        <v>131.428571428571</v>
      </c>
      <c r="M15" s="13">
        <v>17.5</v>
      </c>
      <c r="N15" s="17">
        <v>23</v>
      </c>
      <c r="O15" s="18">
        <f t="shared" si="2"/>
        <v>124.324324324324</v>
      </c>
      <c r="P15" s="2">
        <v>18.5</v>
      </c>
      <c r="Q15" s="17">
        <v>23</v>
      </c>
      <c r="R15" s="17">
        <f t="shared" si="3"/>
        <v>117.948717948718</v>
      </c>
      <c r="S15" s="5">
        <v>19.5</v>
      </c>
    </row>
    <row r="16" spans="1:19">
      <c r="A16" s="2" t="s">
        <v>30</v>
      </c>
      <c r="B16" s="2" t="s">
        <v>20</v>
      </c>
      <c r="C16" s="2">
        <v>217</v>
      </c>
      <c r="D16" s="2" t="s">
        <v>17</v>
      </c>
      <c r="E16" s="10">
        <v>15</v>
      </c>
      <c r="F16" s="10">
        <f t="shared" si="4"/>
        <v>93.75</v>
      </c>
      <c r="G16" s="5">
        <v>16</v>
      </c>
      <c r="H16" s="11">
        <v>24</v>
      </c>
      <c r="I16" s="11">
        <f t="shared" si="6"/>
        <v>145.454545454545</v>
      </c>
      <c r="J16" s="2">
        <v>16.5</v>
      </c>
      <c r="K16" s="17">
        <v>30</v>
      </c>
      <c r="L16" s="17">
        <f t="shared" si="1"/>
        <v>171.428571428571</v>
      </c>
      <c r="M16" s="13">
        <v>17.5</v>
      </c>
      <c r="N16" s="17">
        <v>30</v>
      </c>
      <c r="O16" s="18">
        <f t="shared" si="2"/>
        <v>162.162162162162</v>
      </c>
      <c r="P16" s="2">
        <v>18.5</v>
      </c>
      <c r="Q16" s="17">
        <v>30</v>
      </c>
      <c r="R16" s="17">
        <f t="shared" si="3"/>
        <v>153.846153846154</v>
      </c>
      <c r="S16" s="5">
        <v>19.5</v>
      </c>
    </row>
    <row r="17" spans="1:19">
      <c r="A17" s="2" t="s">
        <v>31</v>
      </c>
      <c r="B17" s="2" t="s">
        <v>20</v>
      </c>
      <c r="C17" s="2">
        <v>217</v>
      </c>
      <c r="D17" s="2" t="s">
        <v>17</v>
      </c>
      <c r="E17" s="10">
        <v>15</v>
      </c>
      <c r="F17" s="10">
        <f t="shared" si="4"/>
        <v>93.75</v>
      </c>
      <c r="G17" s="5">
        <v>16</v>
      </c>
      <c r="H17" s="11">
        <v>24</v>
      </c>
      <c r="I17" s="11">
        <f t="shared" si="6"/>
        <v>145.454545454545</v>
      </c>
      <c r="J17" s="2">
        <v>16.5</v>
      </c>
      <c r="K17" s="17">
        <v>30</v>
      </c>
      <c r="L17" s="17">
        <f t="shared" si="1"/>
        <v>171.428571428571</v>
      </c>
      <c r="M17" s="13">
        <v>17.5</v>
      </c>
      <c r="N17" s="17">
        <v>30</v>
      </c>
      <c r="O17" s="18">
        <f t="shared" si="2"/>
        <v>162.162162162162</v>
      </c>
      <c r="P17" s="2">
        <v>18.5</v>
      </c>
      <c r="Q17" s="17">
        <v>30</v>
      </c>
      <c r="R17" s="17">
        <f t="shared" si="3"/>
        <v>153.846153846154</v>
      </c>
      <c r="S17" s="5">
        <v>19.5</v>
      </c>
    </row>
    <row r="18" spans="1:19">
      <c r="A18" s="2" t="s">
        <v>32</v>
      </c>
      <c r="B18" s="2" t="s">
        <v>20</v>
      </c>
      <c r="C18" s="2">
        <v>282</v>
      </c>
      <c r="D18" s="2" t="s">
        <v>17</v>
      </c>
      <c r="E18" s="10">
        <v>20</v>
      </c>
      <c r="F18" s="10">
        <f t="shared" si="4"/>
        <v>125</v>
      </c>
      <c r="G18" s="5">
        <v>16</v>
      </c>
      <c r="H18" s="11">
        <v>31</v>
      </c>
      <c r="I18" s="11">
        <f t="shared" si="6"/>
        <v>187.878787878788</v>
      </c>
      <c r="J18" s="2">
        <v>16.5</v>
      </c>
      <c r="K18" s="17">
        <v>39</v>
      </c>
      <c r="L18" s="17">
        <f t="shared" si="1"/>
        <v>222.857142857143</v>
      </c>
      <c r="M18" s="13">
        <v>17.5</v>
      </c>
      <c r="N18" s="17">
        <v>39</v>
      </c>
      <c r="O18" s="18">
        <f t="shared" si="2"/>
        <v>210.810810810811</v>
      </c>
      <c r="P18" s="2">
        <v>18.5</v>
      </c>
      <c r="Q18" s="17">
        <v>39</v>
      </c>
      <c r="R18" s="17">
        <f t="shared" si="3"/>
        <v>200</v>
      </c>
      <c r="S18" s="5">
        <v>19.5</v>
      </c>
    </row>
    <row r="19" spans="1:19">
      <c r="A19" s="2" t="s">
        <v>33</v>
      </c>
      <c r="B19" s="2" t="s">
        <v>20</v>
      </c>
      <c r="C19" s="2">
        <v>110</v>
      </c>
      <c r="D19" s="2" t="s">
        <v>17</v>
      </c>
      <c r="E19" s="10">
        <v>8</v>
      </c>
      <c r="F19" s="10">
        <f t="shared" si="4"/>
        <v>50</v>
      </c>
      <c r="G19" s="5">
        <v>16</v>
      </c>
      <c r="H19" s="11">
        <v>12</v>
      </c>
      <c r="I19" s="11">
        <f t="shared" si="6"/>
        <v>72.7272727272727</v>
      </c>
      <c r="J19" s="2">
        <v>16.5</v>
      </c>
      <c r="K19" s="17">
        <v>15</v>
      </c>
      <c r="L19" s="17">
        <f t="shared" si="1"/>
        <v>85.7142857142857</v>
      </c>
      <c r="M19" s="13">
        <v>17.5</v>
      </c>
      <c r="N19" s="17">
        <v>15</v>
      </c>
      <c r="O19" s="18">
        <f t="shared" si="2"/>
        <v>81.0810810810811</v>
      </c>
      <c r="P19" s="2">
        <v>18.5</v>
      </c>
      <c r="Q19" s="17">
        <v>15</v>
      </c>
      <c r="R19" s="17">
        <f t="shared" si="3"/>
        <v>76.9230769230769</v>
      </c>
      <c r="S19" s="5">
        <v>19.5</v>
      </c>
    </row>
    <row r="20" spans="1:19">
      <c r="A20" s="2" t="s">
        <v>34</v>
      </c>
      <c r="B20" s="2" t="s">
        <v>20</v>
      </c>
      <c r="C20" s="2">
        <v>117</v>
      </c>
      <c r="D20" s="2" t="s">
        <v>17</v>
      </c>
      <c r="E20" s="10">
        <v>8</v>
      </c>
      <c r="F20" s="10">
        <f t="shared" si="4"/>
        <v>50</v>
      </c>
      <c r="G20" s="5">
        <v>16</v>
      </c>
      <c r="H20" s="11">
        <v>13</v>
      </c>
      <c r="I20" s="11">
        <f t="shared" si="6"/>
        <v>78.7878787878788</v>
      </c>
      <c r="J20" s="2">
        <v>16.5</v>
      </c>
      <c r="K20" s="17">
        <v>16</v>
      </c>
      <c r="L20" s="17">
        <f t="shared" si="1"/>
        <v>91.4285714285714</v>
      </c>
      <c r="M20" s="13">
        <v>17.5</v>
      </c>
      <c r="N20" s="17">
        <v>16</v>
      </c>
      <c r="O20" s="18">
        <f t="shared" si="2"/>
        <v>86.4864864864865</v>
      </c>
      <c r="P20" s="2">
        <v>18.5</v>
      </c>
      <c r="Q20" s="17">
        <v>16</v>
      </c>
      <c r="R20" s="17">
        <f t="shared" si="3"/>
        <v>82.051282051282</v>
      </c>
      <c r="S20" s="5">
        <v>19.5</v>
      </c>
    </row>
    <row r="21" spans="1:19">
      <c r="A21" s="2" t="s">
        <v>35</v>
      </c>
      <c r="B21" s="2" t="s">
        <v>20</v>
      </c>
      <c r="C21" s="2">
        <v>416</v>
      </c>
      <c r="D21" s="2" t="s">
        <v>17</v>
      </c>
      <c r="E21" s="10">
        <v>29</v>
      </c>
      <c r="F21" s="10">
        <f t="shared" si="4"/>
        <v>181.25</v>
      </c>
      <c r="G21" s="5">
        <v>16</v>
      </c>
      <c r="H21" s="11">
        <v>46</v>
      </c>
      <c r="I21" s="11">
        <f t="shared" si="6"/>
        <v>278.787878787879</v>
      </c>
      <c r="J21" s="2">
        <v>16.5</v>
      </c>
      <c r="K21" s="17">
        <v>58</v>
      </c>
      <c r="L21" s="17">
        <f t="shared" si="1"/>
        <v>331.428571428571</v>
      </c>
      <c r="M21" s="13">
        <v>17.5</v>
      </c>
      <c r="N21" s="17">
        <v>58</v>
      </c>
      <c r="O21" s="18">
        <f t="shared" si="2"/>
        <v>313.513513513514</v>
      </c>
      <c r="P21" s="2">
        <v>18.5</v>
      </c>
      <c r="Q21" s="17">
        <v>58</v>
      </c>
      <c r="R21" s="17">
        <f t="shared" si="3"/>
        <v>297.435897435897</v>
      </c>
      <c r="S21" s="5">
        <v>19.5</v>
      </c>
    </row>
    <row r="22" spans="1:19">
      <c r="A22" s="2" t="s">
        <v>36</v>
      </c>
      <c r="B22" s="2" t="s">
        <v>20</v>
      </c>
      <c r="C22" s="2">
        <v>276</v>
      </c>
      <c r="D22" s="2" t="s">
        <v>17</v>
      </c>
      <c r="E22" s="10">
        <v>19</v>
      </c>
      <c r="F22" s="10">
        <f t="shared" si="4"/>
        <v>118.75</v>
      </c>
      <c r="G22" s="5">
        <v>16</v>
      </c>
      <c r="H22" s="11">
        <v>31</v>
      </c>
      <c r="I22" s="11">
        <f t="shared" si="6"/>
        <v>187.878787878788</v>
      </c>
      <c r="J22" s="2">
        <v>16.5</v>
      </c>
      <c r="K22" s="17">
        <v>38</v>
      </c>
      <c r="L22" s="17">
        <f t="shared" si="1"/>
        <v>217.142857142857</v>
      </c>
      <c r="M22" s="13">
        <v>17.5</v>
      </c>
      <c r="N22" s="17">
        <v>38</v>
      </c>
      <c r="O22" s="18">
        <f t="shared" si="2"/>
        <v>205.405405405405</v>
      </c>
      <c r="P22" s="2">
        <v>18.5</v>
      </c>
      <c r="Q22" s="17">
        <v>38</v>
      </c>
      <c r="R22" s="17">
        <f t="shared" si="3"/>
        <v>194.871794871795</v>
      </c>
      <c r="S22" s="5">
        <v>19.5</v>
      </c>
    </row>
    <row r="23" spans="1:19">
      <c r="A23" s="2" t="s">
        <v>37</v>
      </c>
      <c r="B23" s="2" t="s">
        <v>20</v>
      </c>
      <c r="C23" s="2">
        <v>500</v>
      </c>
      <c r="D23" s="2" t="s">
        <v>17</v>
      </c>
      <c r="E23" s="10">
        <v>35</v>
      </c>
      <c r="F23" s="10">
        <f t="shared" si="4"/>
        <v>218.75</v>
      </c>
      <c r="G23" s="5">
        <v>16</v>
      </c>
      <c r="H23" s="11">
        <v>56</v>
      </c>
      <c r="I23" s="11">
        <f t="shared" si="6"/>
        <v>339.393939393939</v>
      </c>
      <c r="J23" s="2">
        <v>16.5</v>
      </c>
      <c r="K23" s="17">
        <v>70</v>
      </c>
      <c r="L23" s="17">
        <f t="shared" si="1"/>
        <v>400</v>
      </c>
      <c r="M23" s="13">
        <v>17.5</v>
      </c>
      <c r="N23" s="17">
        <v>70</v>
      </c>
      <c r="O23" s="18">
        <f t="shared" si="2"/>
        <v>378.378378378378</v>
      </c>
      <c r="P23" s="2">
        <v>18.5</v>
      </c>
      <c r="Q23" s="17">
        <v>70</v>
      </c>
      <c r="R23" s="17">
        <f t="shared" si="3"/>
        <v>358.974358974359</v>
      </c>
      <c r="S23" s="5">
        <v>19.5</v>
      </c>
    </row>
  </sheetData>
  <mergeCells count="10">
    <mergeCell ref="E3:G3"/>
    <mergeCell ref="H3:J3"/>
    <mergeCell ref="K3:M3"/>
    <mergeCell ref="N3:P3"/>
    <mergeCell ref="Q3:S3"/>
    <mergeCell ref="A3:A4"/>
    <mergeCell ref="B3:B4"/>
    <mergeCell ref="C3:C4"/>
    <mergeCell ref="D3:D4"/>
    <mergeCell ref="A1:S2"/>
  </mergeCells>
  <pageMargins left="0.7" right="0.7" top="0.75" bottom="0.75" header="0.3" footer="0.3"/>
  <pageSetup paperSize="9" scale="7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2024-08-27T01:44:40Z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95ABA6F942024B6ABDD8479B2A8C6CA3_12</vt:lpwstr>
  </property>
  <property fmtid="{D5CDD505-2E9C-101B-9397-08002B2CF9AE}" pid="3" name="KSOProductBuildVer">
    <vt:lpwstr>2052-11.8.2.10154</vt:lpwstr>
  </property>
</Properties>
</file>